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5" i="1" l="1"/>
  <c r="F25" i="1"/>
  <c r="D25" i="1"/>
  <c r="G20" i="1" l="1"/>
  <c r="D22" i="1"/>
  <c r="F23" i="1" s="1"/>
  <c r="F22" i="1" l="1"/>
  <c r="G21" i="1"/>
  <c r="G19" i="1"/>
  <c r="E22" i="1" l="1"/>
  <c r="E24" i="1" s="1"/>
  <c r="D24" i="1" l="1"/>
  <c r="G23" i="1"/>
  <c r="E26" i="1"/>
  <c r="F24" i="1" l="1"/>
  <c r="E28" i="1"/>
  <c r="E29" i="1" s="1"/>
  <c r="D26" i="1"/>
  <c r="G22" i="1"/>
  <c r="G24" i="1" l="1"/>
  <c r="D28" i="1"/>
  <c r="D29" i="1" s="1"/>
  <c r="G25" i="1"/>
  <c r="F26" i="1" l="1"/>
  <c r="G26" i="1" s="1"/>
  <c r="F28" i="1" l="1"/>
  <c r="G28" i="1" s="1"/>
  <c r="F29" i="1" l="1"/>
  <c r="G29" i="1" s="1"/>
</calcChain>
</file>

<file path=xl/sharedStrings.xml><?xml version="1.0" encoding="utf-8"?>
<sst xmlns="http://schemas.openxmlformats.org/spreadsheetml/2006/main" count="44" uniqueCount="43">
  <si>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</si>
  <si>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</si>
  <si>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</si>
  <si>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</si>
  <si>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</si>
  <si>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</si>
  <si>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</si>
  <si>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</si>
  <si>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</si>
  <si>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</si>
  <si>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</si>
  <si>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</si>
  <si>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</si>
  <si>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</si>
  <si>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</si>
  <si>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</si>
  <si>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</si>
  <si>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</si>
  <si>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</si>
  <si>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</si>
  <si>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</si>
  <si>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</si>
  <si>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</si>
  <si>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</si>
  <si>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</si>
  <si>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</si>
  <si>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</si>
  <si>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</si>
  <si>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</si>
  <si>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ЛС-02-01-01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</si>
  <si>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</si>
  <si>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</si>
  <si>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</si>
  <si>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</si>
  <si>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</si>
  <si>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</si>
  <si>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 xml:space="preserve">Реконструкция КТП-5106  замена, замена вводов.  1шт ВЛ,КЛ-6/04кВ </t>
  </si>
  <si>
    <t>Составлен(а) в прогнозных ценах по состоянию на 2023г.</t>
  </si>
  <si>
    <t>Замена КТП-Т</t>
  </si>
  <si>
    <t>КЛ-6 кВ от ВЛ-6 кВ до КТП</t>
  </si>
  <si>
    <t>Индекс дефлятор 1,042*1,043 с 2021г. к 2023г</t>
  </si>
  <si>
    <t>Итого с дефлятором в ценах 2023г.</t>
  </si>
  <si>
    <t>Сметная стоимость 735,52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</si>
</sst>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zoomScale="70" zoomScaleNormal="70" workbookViewId="0">
      <selection activeCell="Q21" sqref="Q21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31</v>
      </c>
      <c r="G2" s="29"/>
      <c r="H2" s="29"/>
    </row>
    <row r="3" spans="1:8" ht="13.8" x14ac:dyDescent="0.25">
      <c r="A3" s="28" t="s">
        <v>32</v>
      </c>
      <c r="B3" s="55"/>
      <c r="C3" s="32"/>
      <c r="D3" s="6"/>
      <c r="E3" s="6"/>
      <c r="F3" s="30" t="s">
        <v>32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34</v>
      </c>
      <c r="B5" s="55"/>
      <c r="C5" s="32"/>
      <c r="D5" s="6"/>
      <c r="E5" s="6"/>
      <c r="F5" s="29" t="s">
        <v>35</v>
      </c>
      <c r="G5" s="29"/>
      <c r="H5" s="29"/>
    </row>
    <row r="6" spans="1:8" x14ac:dyDescent="0.25">
      <c r="C6" s="57" t="s">
        <v>0</v>
      </c>
      <c r="D6" s="57"/>
      <c r="E6" s="57"/>
      <c r="F6" s="57"/>
      <c r="G6" s="33"/>
    </row>
    <row r="7" spans="1:8" x14ac:dyDescent="0.25">
      <c r="C7" s="58" t="s">
        <v>1</v>
      </c>
      <c r="D7" s="58"/>
      <c r="E7" s="58"/>
      <c r="F7" s="58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9" t="s">
        <v>36</v>
      </c>
      <c r="D9" s="59"/>
      <c r="E9" s="59"/>
      <c r="F9" s="59"/>
      <c r="G9" s="10"/>
    </row>
    <row r="10" spans="1:8" x14ac:dyDescent="0.25">
      <c r="C10" s="60" t="s">
        <v>2</v>
      </c>
      <c r="D10" s="60"/>
      <c r="E10" s="60"/>
      <c r="F10" s="60"/>
      <c r="G10" s="33"/>
    </row>
    <row r="11" spans="1:8" x14ac:dyDescent="0.25">
      <c r="C11" s="1" t="s">
        <v>42</v>
      </c>
      <c r="D11" s="2"/>
      <c r="E11" s="33"/>
      <c r="F11" s="33"/>
      <c r="G11" s="33"/>
    </row>
    <row r="12" spans="1:8" ht="13.8" thickBot="1" x14ac:dyDescent="0.3">
      <c r="C12" s="1" t="s">
        <v>37</v>
      </c>
      <c r="D12" s="2"/>
      <c r="E12" s="33"/>
      <c r="F12" s="33"/>
      <c r="G12" s="33"/>
    </row>
    <row r="13" spans="1:8" ht="13.2" customHeight="1" x14ac:dyDescent="0.25">
      <c r="A13" s="75" t="s">
        <v>3</v>
      </c>
      <c r="B13" s="77" t="s">
        <v>5</v>
      </c>
      <c r="C13" s="77" t="s">
        <v>6</v>
      </c>
      <c r="D13" s="79" t="s">
        <v>23</v>
      </c>
      <c r="E13" s="79"/>
      <c r="F13" s="79"/>
      <c r="G13" s="79"/>
      <c r="H13" s="70" t="s">
        <v>25</v>
      </c>
    </row>
    <row r="14" spans="1:8" ht="13.2" customHeight="1" x14ac:dyDescent="0.25">
      <c r="A14" s="76"/>
      <c r="B14" s="78"/>
      <c r="C14" s="78"/>
      <c r="D14" s="61" t="s">
        <v>20</v>
      </c>
      <c r="E14" s="61" t="s">
        <v>21</v>
      </c>
      <c r="F14" s="61" t="s">
        <v>22</v>
      </c>
      <c r="G14" s="61" t="s">
        <v>4</v>
      </c>
      <c r="H14" s="71"/>
    </row>
    <row r="15" spans="1:8" x14ac:dyDescent="0.25">
      <c r="A15" s="76"/>
      <c r="B15" s="78"/>
      <c r="C15" s="78"/>
      <c r="D15" s="61"/>
      <c r="E15" s="61"/>
      <c r="F15" s="61"/>
      <c r="G15" s="61"/>
      <c r="H15" s="71"/>
    </row>
    <row r="16" spans="1:8" x14ac:dyDescent="0.25">
      <c r="A16" s="76"/>
      <c r="B16" s="78"/>
      <c r="C16" s="78"/>
      <c r="D16" s="61"/>
      <c r="E16" s="61"/>
      <c r="F16" s="61"/>
      <c r="G16" s="61"/>
      <c r="H16" s="72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6" t="s">
        <v>7</v>
      </c>
      <c r="B18" s="67"/>
      <c r="C18" s="67"/>
      <c r="D18" s="67"/>
      <c r="E18" s="67"/>
      <c r="F18" s="67"/>
      <c r="G18" s="67"/>
      <c r="H18" s="19"/>
    </row>
    <row r="19" spans="1:9" ht="29.4" customHeight="1" x14ac:dyDescent="0.25">
      <c r="A19" s="44">
        <v>1</v>
      </c>
      <c r="B19" s="12" t="s">
        <v>29</v>
      </c>
      <c r="C19" s="12" t="s">
        <v>38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29.4" customHeight="1" x14ac:dyDescent="0.25">
      <c r="A20" s="44">
        <v>2</v>
      </c>
      <c r="B20" s="12" t="s">
        <v>28</v>
      </c>
      <c r="C20" s="12" t="s">
        <v>39</v>
      </c>
      <c r="D20" s="36">
        <v>20.658999999999999</v>
      </c>
      <c r="E20" s="35"/>
      <c r="F20" s="39">
        <v>1.538</v>
      </c>
      <c r="G20" s="34">
        <f>SUM(D20:F20)</f>
        <v>22.196999999999999</v>
      </c>
      <c r="H20" s="45"/>
      <c r="I20" s="13"/>
    </row>
    <row r="21" spans="1:9" ht="34.200000000000003" customHeight="1" x14ac:dyDescent="0.25">
      <c r="A21" s="44">
        <v>3</v>
      </c>
      <c r="B21" s="12" t="s">
        <v>30</v>
      </c>
      <c r="C21" s="12" t="s">
        <v>33</v>
      </c>
      <c r="D21" s="36">
        <v>31.515000000000001</v>
      </c>
      <c r="E21" s="35">
        <v>27.5</v>
      </c>
      <c r="F21" s="39">
        <v>4.7240000000000002</v>
      </c>
      <c r="G21" s="34">
        <f t="shared" ref="G21" si="0">SUM(D21:F21)</f>
        <v>63.739000000000004</v>
      </c>
      <c r="H21" s="45"/>
      <c r="I21" s="13"/>
    </row>
    <row r="22" spans="1:9" ht="13.8" customHeight="1" thickBot="1" x14ac:dyDescent="0.3">
      <c r="A22" s="37"/>
      <c r="B22" s="68" t="s">
        <v>8</v>
      </c>
      <c r="C22" s="69"/>
      <c r="D22" s="38">
        <f>SUM(D19:D21)</f>
        <v>141.863</v>
      </c>
      <c r="E22" s="38">
        <f>SUM(E19:E21)</f>
        <v>392.70600000000002</v>
      </c>
      <c r="F22" s="38">
        <f>SUM(F19:F21)</f>
        <v>20.899000000000001</v>
      </c>
      <c r="G22" s="38">
        <f>SUM(D22:F22)</f>
        <v>555.46799999999996</v>
      </c>
      <c r="H22" s="43"/>
    </row>
    <row r="23" spans="1:9" ht="13.8" customHeight="1" thickBot="1" x14ac:dyDescent="0.3">
      <c r="A23" s="48">
        <v>4</v>
      </c>
      <c r="B23" s="49"/>
      <c r="C23" s="50" t="s">
        <v>26</v>
      </c>
      <c r="D23" s="14"/>
      <c r="E23" s="14"/>
      <c r="F23" s="51">
        <f>D22*0.06</f>
        <v>8.5117799999999999</v>
      </c>
      <c r="G23" s="51">
        <f t="shared" ref="G23" si="1">SUM(D23:F23)</f>
        <v>8.5117799999999999</v>
      </c>
      <c r="H23" s="52"/>
    </row>
    <row r="24" spans="1:9" ht="13.8" customHeight="1" x14ac:dyDescent="0.25">
      <c r="A24" s="80" t="s">
        <v>27</v>
      </c>
      <c r="B24" s="81"/>
      <c r="C24" s="82"/>
      <c r="D24" s="53">
        <f>D22+D23</f>
        <v>141.863</v>
      </c>
      <c r="E24" s="53">
        <f>E22+E23</f>
        <v>392.70600000000002</v>
      </c>
      <c r="F24" s="53">
        <f>F22+F23</f>
        <v>29.410780000000003</v>
      </c>
      <c r="G24" s="53">
        <f>SUM(D24:F24)</f>
        <v>563.97978000000001</v>
      </c>
      <c r="H24" s="54"/>
    </row>
    <row r="25" spans="1:9" ht="13.8" customHeight="1" x14ac:dyDescent="0.25">
      <c r="A25" s="46"/>
      <c r="B25" s="73" t="s">
        <v>40</v>
      </c>
      <c r="C25" s="74"/>
      <c r="D25" s="40">
        <f>D24*1.042*1.043</f>
        <v>154.177559578</v>
      </c>
      <c r="E25" s="40">
        <f t="shared" ref="E25:F25" si="2">E24*1.042*1.043</f>
        <v>426.795237036</v>
      </c>
      <c r="F25" s="40">
        <f t="shared" si="2"/>
        <v>31.963812168680001</v>
      </c>
      <c r="G25" s="40">
        <f>SUM(D25:F25)</f>
        <v>612.93660878267997</v>
      </c>
      <c r="H25" s="47"/>
    </row>
    <row r="26" spans="1:9" ht="13.8" customHeight="1" x14ac:dyDescent="0.25">
      <c r="A26" s="46"/>
      <c r="B26" s="41"/>
      <c r="C26" s="42" t="s">
        <v>41</v>
      </c>
      <c r="D26" s="40">
        <f>D25</f>
        <v>154.177559578</v>
      </c>
      <c r="E26" s="40">
        <f t="shared" ref="E26:F26" si="3">E25</f>
        <v>426.795237036</v>
      </c>
      <c r="F26" s="40">
        <f t="shared" si="3"/>
        <v>31.963812168680001</v>
      </c>
      <c r="G26" s="40">
        <f>SUM(D26:F26)</f>
        <v>612.93660878267997</v>
      </c>
      <c r="H26" s="47"/>
    </row>
    <row r="27" spans="1:9" ht="13.8" thickBot="1" x14ac:dyDescent="0.3">
      <c r="A27" s="64" t="s">
        <v>9</v>
      </c>
      <c r="B27" s="65"/>
      <c r="C27" s="65"/>
      <c r="D27" s="65"/>
      <c r="E27" s="65"/>
      <c r="F27" s="65"/>
      <c r="G27" s="65"/>
      <c r="H27" s="20"/>
    </row>
    <row r="28" spans="1:9" ht="38.4" customHeight="1" thickBot="1" x14ac:dyDescent="0.3">
      <c r="A28" s="16">
        <v>6</v>
      </c>
      <c r="B28" s="17"/>
      <c r="C28" s="17" t="s">
        <v>24</v>
      </c>
      <c r="D28" s="14">
        <f>D26*0.2</f>
        <v>30.835511915600001</v>
      </c>
      <c r="E28" s="14">
        <f>E26*0.2</f>
        <v>85.359047407200009</v>
      </c>
      <c r="F28" s="14">
        <f>F26*0.2</f>
        <v>6.3927624337360003</v>
      </c>
      <c r="G28" s="14">
        <f>SUM(D28:F28)</f>
        <v>122.58732175653601</v>
      </c>
      <c r="H28" s="15"/>
      <c r="I28" s="13"/>
    </row>
    <row r="29" spans="1:9" ht="13.8" thickBot="1" x14ac:dyDescent="0.3">
      <c r="A29" s="21"/>
      <c r="B29" s="62" t="s">
        <v>10</v>
      </c>
      <c r="C29" s="63"/>
      <c r="D29" s="22">
        <f>D26+D28</f>
        <v>185.01307149359999</v>
      </c>
      <c r="E29" s="22">
        <f>E26+E28</f>
        <v>512.15428444320003</v>
      </c>
      <c r="F29" s="22">
        <f>F26+F28</f>
        <v>38.356574602416003</v>
      </c>
      <c r="G29" s="22">
        <f>SUM(D29:F29)</f>
        <v>735.52393053921605</v>
      </c>
      <c r="H29" s="23"/>
    </row>
    <row r="31" spans="1:9" x14ac:dyDescent="0.25">
      <c r="A31" s="24"/>
      <c r="B31" s="25"/>
      <c r="C31" s="32" t="s">
        <v>16</v>
      </c>
      <c r="D31" s="32" t="s">
        <v>17</v>
      </c>
    </row>
    <row r="32" spans="1:9" x14ac:dyDescent="0.25">
      <c r="A32" s="24"/>
      <c r="B32" s="25"/>
      <c r="C32" s="9"/>
      <c r="D32" s="32"/>
    </row>
    <row r="33" spans="1:4" ht="13.8" x14ac:dyDescent="0.25">
      <c r="A33" s="8"/>
      <c r="B33" s="8"/>
      <c r="C33" s="32" t="s">
        <v>18</v>
      </c>
      <c r="D33" s="32" t="s">
        <v>19</v>
      </c>
    </row>
  </sheetData>
  <mergeCells count="19">
    <mergeCell ref="B29:C29"/>
    <mergeCell ref="A27:G27"/>
    <mergeCell ref="A18:G18"/>
    <mergeCell ref="B22:C22"/>
    <mergeCell ref="H13:H16"/>
    <mergeCell ref="B25:C25"/>
    <mergeCell ref="A13:A16"/>
    <mergeCell ref="B13:B16"/>
    <mergeCell ref="C13:C16"/>
    <mergeCell ref="D14:D16"/>
    <mergeCell ref="D13:G13"/>
    <mergeCell ref="E14:E16"/>
    <mergeCell ref="F14:F16"/>
    <mergeCell ref="A24:C24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2021-10-06T04:21:23Z</dcterms:modified>
</cp:coreProperties>
</file>